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Volumes/NAS-Public/02-EN ETUDE/2507-METZ - IMMEUBLE TERTIAIRE RUE DE GUISE/"/>
    </mc:Choice>
  </mc:AlternateContent>
  <xr:revisionPtr revIDLastSave="0" documentId="13_ncr:1_{D62D1197-CBBA-4449-B774-56A9C9BCEB7E}" xr6:coauthVersionLast="47" xr6:coauthVersionMax="47" xr10:uidLastSave="{00000000-0000-0000-0000-000000000000}"/>
  <bookViews>
    <workbookView xWindow="7420" yWindow="1000" windowWidth="29740" windowHeight="22720" tabRatio="500" xr2:uid="{00000000-000D-0000-FFFF-FFFF00000000}"/>
  </bookViews>
  <sheets>
    <sheet name="DPGF LOT 04  " sheetId="1" r:id="rId1"/>
  </sheets>
  <definedNames>
    <definedName name="_xlnm.Print_Titles" localSheetId="0">'DPGF LOT 04  '!$1:$6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2" i="1" l="1"/>
  <c r="M44" i="1" s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2" i="1"/>
  <c r="M11" i="1"/>
  <c r="M43" i="1" l="1"/>
  <c r="M45" i="1" s="1"/>
</calcChain>
</file>

<file path=xl/sharedStrings.xml><?xml version="1.0" encoding="utf-8"?>
<sst xmlns="http://schemas.openxmlformats.org/spreadsheetml/2006/main" count="116" uniqueCount="86">
  <si>
    <t xml:space="preserve">Décomposition du Prix Global et Forfaitaire - </t>
  </si>
  <si>
    <t xml:space="preserve">AMENAGEMENT TERTIAIRE A DESTINATION D'UN SERVICE DE l'ETAT
</t>
  </si>
  <si>
    <t>LOT n°04. MENUISERIES EXTERIEURES BOIS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</si>
  <si>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</si>
  <si>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</si>
  <si>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</si>
  <si>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</si>
  <si>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</si>
  <si>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</si>
  <si>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</si>
  <si>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</si>
  <si>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</si>
  <si>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</si>
  <si>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04</t>
  </si>
  <si>
    <t>MENUISERIES EXTERIEURES BOIS</t>
  </si>
  <si>
    <t>3</t>
  </si>
  <si>
    <t>DESCRIPTIF DES OUVRAGES</t>
  </si>
  <si>
    <t>3.1</t>
  </si>
  <si>
    <t>DEPOSE DES MENUISERIES EXISTANTES</t>
  </si>
  <si>
    <t>ens</t>
  </si>
  <si>
    <t>3.2</t>
  </si>
  <si>
    <t>REVISION DE LA PORTE D'ENTREE</t>
  </si>
  <si>
    <t>u</t>
  </si>
  <si>
    <t>3.3</t>
  </si>
  <si>
    <t>GENERALITES MENUISERIE BOIS</t>
  </si>
  <si>
    <t>3.3.1</t>
  </si>
  <si>
    <t>CREATION DE REJINGOT</t>
  </si>
  <si>
    <t>3.3.2</t>
  </si>
  <si>
    <t>ETANCHEITE A L'AIR - TEST FUMIGENE</t>
  </si>
  <si>
    <t>3.3.3</t>
  </si>
  <si>
    <t>CONTACTEURS MAGNÉTIQUE MENUISERIE</t>
  </si>
  <si>
    <t>3.3.4</t>
  </si>
  <si>
    <t>ME01 195 x 200 P6B  ☼</t>
  </si>
  <si>
    <t>3.3.4.1</t>
  </si>
  <si>
    <t>3.3.5</t>
  </si>
  <si>
    <t>ME02 256 x 383 P6B  ☼</t>
  </si>
  <si>
    <t>3.3.6</t>
  </si>
  <si>
    <t>ME03 130 x 200 P6B  ☼</t>
  </si>
  <si>
    <t>3.3.6.1</t>
  </si>
  <si>
    <t>3.3.7</t>
  </si>
  <si>
    <t>ME04A 190 x 200 P6B  ☼</t>
  </si>
  <si>
    <t>3.3.7.1</t>
  </si>
  <si>
    <t>3.3.8</t>
  </si>
  <si>
    <t>ME04B 190 x 200 P6B</t>
  </si>
  <si>
    <t>3.3.8.1</t>
  </si>
  <si>
    <t>3.3.9</t>
  </si>
  <si>
    <t>ME05 230 x 200 P6B</t>
  </si>
  <si>
    <t>3.3.9.1</t>
  </si>
  <si>
    <t>3.3.10</t>
  </si>
  <si>
    <t>ME06 135 x 200 P6B</t>
  </si>
  <si>
    <t>3.3.10.1</t>
  </si>
  <si>
    <t>3.3.11</t>
  </si>
  <si>
    <t>ME07A 130 x 200  ☼</t>
  </si>
  <si>
    <t>3.3.12</t>
  </si>
  <si>
    <t>ME07B 130 x 200 P6B  ☼</t>
  </si>
  <si>
    <t>3.3.13</t>
  </si>
  <si>
    <t>ME07C 130 x 200</t>
  </si>
  <si>
    <t>3.3.14</t>
  </si>
  <si>
    <t>ME08 85 x 200</t>
  </si>
  <si>
    <t>3.3.15</t>
  </si>
  <si>
    <t>ME09 85 x 150  ☼</t>
  </si>
  <si>
    <t>3.3.16</t>
  </si>
  <si>
    <t>ME10 100 x 200 ☼</t>
  </si>
  <si>
    <t>3.3.17</t>
  </si>
  <si>
    <t>ME11 125 x 200 ☼</t>
  </si>
  <si>
    <t>3.3.18</t>
  </si>
  <si>
    <t>ME12 65 x 115 P6B ☼</t>
  </si>
  <si>
    <t>3.3.19</t>
  </si>
  <si>
    <t>ME13 55 x 100</t>
  </si>
  <si>
    <t>3.3.20</t>
  </si>
  <si>
    <t>ME14 95 x 145 ☼</t>
  </si>
  <si>
    <t>3.3.21</t>
  </si>
  <si>
    <t>ME15 40 x 80 ☼</t>
  </si>
  <si>
    <t>3.3.22</t>
  </si>
  <si>
    <t>ME16 60 x 110 P6B</t>
  </si>
  <si>
    <t>3.3.23</t>
  </si>
  <si>
    <t>MOINS VALUE CEE (à mettre en négatif)</t>
  </si>
  <si>
    <t>ft</t>
  </si>
  <si>
    <t>MONTANT HT - 04 - MENUISERIES EXTERIEURES BOIS</t>
  </si>
  <si>
    <t>MONTANT TVA - 20,00%</t>
  </si>
  <si>
    <t>MONTANT TTC - 04 - MENUISERIES EXTERIEURES BOIS</t>
  </si>
  <si>
    <t>→ ME01 VOLET ROULANT</t>
  </si>
  <si>
    <t>→ ME03 VOLET ROULANT</t>
  </si>
  <si>
    <t>→ ME04 VOLET ROULANT</t>
  </si>
  <si>
    <t>→ ME05 VOLET ROULANT</t>
  </si>
  <si>
    <t>→ ME06 VOLET ROULANT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</si>
</sst>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\ %;\-#,##0.##\ %"/>
    <numFmt numFmtId="165" formatCode="#,##0.00\ &quot;€&quot;;\-#,##0.00\ &quot;€&quot;"/>
    <numFmt numFmtId="166" formatCode="#,##0.000"/>
  </numFmts>
  <fonts count="13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2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>
      <alignment horizontal="right" vertical="center"/>
      <protection locked="0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3" fontId="11" fillId="0" borderId="14" xfId="0" applyNumberFormat="1" applyFont="1" applyBorder="1" applyAlignment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</xf>
    <xf numFmtId="164" fontId="11" fillId="0" borderId="14" xfId="0" applyNumberFormat="1" applyFont="1" applyBorder="1" applyAlignment="1">
      <alignment horizontal="right" vertical="center"/>
      <protection locked="0"/>
    </xf>
    <xf numFmtId="165" fontId="11" fillId="0" borderId="14" xfId="0" applyNumberFormat="1" applyFont="1" applyBorder="1" applyAlignment="1">
      <alignment horizontal="right" vertical="center"/>
      <protection locked="0"/>
    </xf>
    <xf numFmtId="166" fontId="11" fillId="0" borderId="14" xfId="0" applyNumberFormat="1" applyFont="1" applyBorder="1" applyAlignment="1">
      <alignment horizontal="right" vertical="center"/>
      <protection locked="0"/>
    </xf>
    <xf numFmtId="165" fontId="11" fillId="0" borderId="5" xfId="0" applyNumberFormat="1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left" vertical="center" wrapText="1" indent="1"/>
    </xf>
    <xf numFmtId="165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165" fontId="11" fillId="4" borderId="5" xfId="0" applyNumberFormat="1" applyFont="1" applyFill="1" applyBorder="1" applyAlignment="1" applyProtection="1">
      <alignment horizontal="right" vertical="center"/>
    </xf>
    <xf numFmtId="165" fontId="11" fillId="4" borderId="17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49" fontId="12" fillId="4" borderId="1" xfId="0" applyNumberFormat="1" applyFont="1" applyFill="1" applyBorder="1" applyAlignment="1" applyProtection="1">
      <alignment horizontal="left" vertical="center" wrapText="1"/>
    </xf>
    <xf numFmtId="49" fontId="12" fillId="4" borderId="2" xfId="0" applyNumberFormat="1" applyFont="1" applyFill="1" applyBorder="1" applyAlignment="1" applyProtection="1">
      <alignment horizontal="left" vertical="center" wrapText="1"/>
    </xf>
    <xf numFmtId="49" fontId="12" fillId="4" borderId="4" xfId="0" applyNumberFormat="1" applyFont="1" applyFill="1" applyBorder="1" applyAlignment="1" applyProtection="1">
      <alignment horizontal="left" vertical="center" wrapText="1"/>
    </xf>
    <xf numFmtId="49" fontId="12" fillId="4" borderId="0" xfId="0" applyNumberFormat="1" applyFont="1" applyFill="1" applyAlignment="1" applyProtection="1">
      <alignment horizontal="left" vertical="center" wrapText="1"/>
    </xf>
    <xf numFmtId="49" fontId="12" fillId="4" borderId="15" xfId="0" applyNumberFormat="1" applyFont="1" applyFill="1" applyBorder="1" applyAlignment="1" applyProtection="1">
      <alignment horizontal="left" vertical="center" wrapText="1"/>
    </xf>
    <xf numFmtId="49" fontId="12" fillId="4" borderId="16" xfId="0" applyNumberFormat="1" applyFont="1" applyFill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left" vertical="center" wrapText="1" indent="3"/>
    </xf>
    <xf numFmtId="0" fontId="11" fillId="0" borderId="14" xfId="0" applyFont="1" applyBorder="1" applyAlignment="1" applyProtection="1">
      <alignment horizontal="left" vertical="center" wrapText="1" indent="4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showZeros="0" tabSelected="1" zoomScale="130" zoomScaleNormal="130" workbookViewId="0">
      <pane ySplit="6" topLeftCell="A7" activePane="bottomLeft" state="frozen"/>
      <selection pane="bottomLeft" activeCell="D33" sqref="D33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25" style="1" customWidth="1"/>
    <col min="5" max="5" width="0" hidden="1" customWidth="1"/>
    <col min="6" max="6" width="12.25" style="1" customWidth="1"/>
    <col min="7" max="7" width="11.75" customWidth="1"/>
    <col min="8" max="8" width="10.75" customWidth="1"/>
    <col min="9" max="9" width="20" customWidth="1"/>
    <col min="10" max="12" width="0" hidden="1" customWidth="1"/>
    <col min="13" max="13" width="26.75" customWidth="1"/>
    <col min="14" max="14" width="0" hidden="1" customWidth="1"/>
  </cols>
  <sheetData>
    <row r="1" spans="1:14" ht="18.75" customHeight="1" x14ac:dyDescent="0.1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  <c r="N1" s="2"/>
    </row>
    <row r="2" spans="1:14" ht="15" customHeight="1" x14ac:dyDescent="0.15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  <c r="N2" s="3"/>
    </row>
    <row r="3" spans="1:14" ht="7.5" customHeight="1" x14ac:dyDescent="0.15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6"/>
      <c r="N3" s="4"/>
    </row>
    <row r="4" spans="1:14" ht="30" customHeight="1" x14ac:dyDescent="0.15">
      <c r="A4" s="44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  <c r="N4" s="5"/>
    </row>
    <row r="5" spans="1:14" ht="30" customHeight="1" x14ac:dyDescent="0.15">
      <c r="A5" s="47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  <c r="N5" s="6"/>
    </row>
    <row r="6" spans="1:14" ht="7.5" customHeight="1" x14ac:dyDescent="0.15">
      <c r="A6" s="3"/>
      <c r="B6" s="7"/>
      <c r="C6" s="3"/>
      <c r="D6"/>
      <c r="F6"/>
      <c r="N6" s="3"/>
    </row>
    <row r="7" spans="1:14" ht="11.25" customHeight="1" x14ac:dyDescent="0.15">
      <c r="A7" s="8"/>
      <c r="B7" s="9"/>
      <c r="C7" s="8"/>
      <c r="D7" s="50"/>
      <c r="E7" s="51"/>
      <c r="F7" s="52"/>
      <c r="G7" s="53"/>
      <c r="H7" s="52"/>
      <c r="I7" s="52"/>
      <c r="J7" s="51"/>
      <c r="K7" s="51"/>
      <c r="L7" s="51"/>
      <c r="M7" s="52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45" customHeight="1" x14ac:dyDescent="0.15">
      <c r="A9" s="15" t="s">
        <v>13</v>
      </c>
      <c r="B9" s="16"/>
      <c r="C9" s="17" t="s">
        <v>14</v>
      </c>
      <c r="D9" s="18"/>
      <c r="E9" s="19"/>
      <c r="F9" s="20"/>
      <c r="G9" s="19"/>
      <c r="H9" s="19"/>
      <c r="I9" s="19"/>
      <c r="J9" s="19"/>
      <c r="K9" s="19"/>
      <c r="L9" s="19"/>
      <c r="M9" s="21"/>
      <c r="N9" s="22"/>
    </row>
    <row r="10" spans="1:14" ht="37.5" customHeight="1" x14ac:dyDescent="0.15">
      <c r="A10" s="23" t="s">
        <v>15</v>
      </c>
      <c r="B10" s="24"/>
      <c r="C10" s="25" t="s">
        <v>16</v>
      </c>
      <c r="D10" s="18"/>
      <c r="E10" s="19"/>
      <c r="F10" s="20"/>
      <c r="G10" s="19"/>
      <c r="H10" s="19"/>
      <c r="I10" s="19"/>
      <c r="J10" s="19"/>
      <c r="K10" s="19"/>
      <c r="L10" s="19"/>
      <c r="M10" s="21"/>
      <c r="N10" s="22"/>
    </row>
    <row r="11" spans="1:14" ht="26.25" customHeight="1" x14ac:dyDescent="0.15">
      <c r="A11" s="23" t="s">
        <v>17</v>
      </c>
      <c r="B11" s="24"/>
      <c r="C11" s="25" t="s">
        <v>18</v>
      </c>
      <c r="D11" s="26" t="s">
        <v>19</v>
      </c>
      <c r="E11" s="27"/>
      <c r="F11" s="28">
        <v>1</v>
      </c>
      <c r="G11" s="27"/>
      <c r="H11" s="29">
        <v>0.2</v>
      </c>
      <c r="I11" s="30"/>
      <c r="J11" s="31"/>
      <c r="K11" s="30"/>
      <c r="L11" s="30"/>
      <c r="M11" s="32">
        <f t="shared" ref="M11:M12" si="0">IF(ISNUMBER($K11),IF(ISNUMBER($G11),ROUND($K11*$G11,2),ROUND($K11*$F11,2)),IF(ISNUMBER($G11),ROUND($I11*$G11,2),ROUND($I11*$F11,2)))</f>
        <v>0</v>
      </c>
      <c r="N11" s="22"/>
    </row>
    <row r="12" spans="1:14" ht="26.25" customHeight="1" x14ac:dyDescent="0.15">
      <c r="A12" s="23" t="s">
        <v>20</v>
      </c>
      <c r="B12" s="24"/>
      <c r="C12" s="25" t="s">
        <v>21</v>
      </c>
      <c r="D12" s="26" t="s">
        <v>22</v>
      </c>
      <c r="E12" s="27"/>
      <c r="F12" s="28">
        <v>1</v>
      </c>
      <c r="G12" s="27"/>
      <c r="H12" s="29">
        <v>0.2</v>
      </c>
      <c r="I12" s="30"/>
      <c r="J12" s="31"/>
      <c r="K12" s="30"/>
      <c r="L12" s="30"/>
      <c r="M12" s="32">
        <f t="shared" si="0"/>
        <v>0</v>
      </c>
      <c r="N12" s="22"/>
    </row>
    <row r="13" spans="1:14" ht="26.25" customHeight="1" x14ac:dyDescent="0.15">
      <c r="A13" s="23" t="s">
        <v>23</v>
      </c>
      <c r="B13" s="24"/>
      <c r="C13" s="25" t="s">
        <v>24</v>
      </c>
      <c r="D13" s="18"/>
      <c r="E13" s="19"/>
      <c r="F13" s="20"/>
      <c r="G13" s="19"/>
      <c r="H13" s="19"/>
      <c r="I13" s="19"/>
      <c r="J13" s="19"/>
      <c r="K13" s="19"/>
      <c r="L13" s="19"/>
      <c r="M13" s="21"/>
      <c r="N13" s="22"/>
    </row>
    <row r="14" spans="1:14" ht="22.5" customHeight="1" x14ac:dyDescent="0.15">
      <c r="A14" s="23" t="s">
        <v>25</v>
      </c>
      <c r="B14" s="24"/>
      <c r="C14" s="33" t="s">
        <v>26</v>
      </c>
      <c r="D14" s="26" t="s">
        <v>19</v>
      </c>
      <c r="E14" s="27"/>
      <c r="F14" s="28">
        <v>1</v>
      </c>
      <c r="G14" s="27"/>
      <c r="H14" s="29">
        <v>0.2</v>
      </c>
      <c r="I14" s="30"/>
      <c r="J14" s="31"/>
      <c r="K14" s="30"/>
      <c r="L14" s="30"/>
      <c r="M14" s="32">
        <f t="shared" ref="M14:M42" si="1">IF(ISNUMBER($K14),IF(ISNUMBER($G14),ROUND($K14*$G14,2),ROUND($K14*$F14,2)),IF(ISNUMBER($G14),ROUND($I14*$G14,2),ROUND($I14*$F14,2)))</f>
        <v>0</v>
      </c>
      <c r="N14" s="22"/>
    </row>
    <row r="15" spans="1:14" ht="22.5" customHeight="1" x14ac:dyDescent="0.15">
      <c r="A15" s="23" t="s">
        <v>27</v>
      </c>
      <c r="B15" s="24"/>
      <c r="C15" s="33" t="s">
        <v>28</v>
      </c>
      <c r="D15" s="26" t="s">
        <v>19</v>
      </c>
      <c r="E15" s="27"/>
      <c r="F15" s="28">
        <v>1</v>
      </c>
      <c r="G15" s="27"/>
      <c r="H15" s="29">
        <v>0.2</v>
      </c>
      <c r="I15" s="30"/>
      <c r="J15" s="31"/>
      <c r="K15" s="30"/>
      <c r="L15" s="30"/>
      <c r="M15" s="32">
        <f t="shared" si="1"/>
        <v>0</v>
      </c>
      <c r="N15" s="22"/>
    </row>
    <row r="16" spans="1:14" ht="22.5" customHeight="1" x14ac:dyDescent="0.15">
      <c r="A16" s="23" t="s">
        <v>29</v>
      </c>
      <c r="B16" s="24"/>
      <c r="C16" s="33" t="s">
        <v>30</v>
      </c>
      <c r="D16" s="26" t="s">
        <v>22</v>
      </c>
      <c r="E16" s="27"/>
      <c r="F16" s="28">
        <v>35</v>
      </c>
      <c r="G16" s="27"/>
      <c r="H16" s="29">
        <v>0.2</v>
      </c>
      <c r="I16" s="30"/>
      <c r="J16" s="31"/>
      <c r="K16" s="30"/>
      <c r="L16" s="30"/>
      <c r="M16" s="32">
        <f t="shared" si="1"/>
        <v>0</v>
      </c>
      <c r="N16" s="22"/>
    </row>
    <row r="17" spans="1:14" ht="22.5" customHeight="1" x14ac:dyDescent="0.15">
      <c r="A17" s="23" t="s">
        <v>31</v>
      </c>
      <c r="B17" s="24"/>
      <c r="C17" s="33" t="s">
        <v>32</v>
      </c>
      <c r="D17" s="26" t="s">
        <v>22</v>
      </c>
      <c r="E17" s="27"/>
      <c r="F17" s="28">
        <v>2</v>
      </c>
      <c r="G17" s="27"/>
      <c r="H17" s="29">
        <v>0.2</v>
      </c>
      <c r="I17" s="30"/>
      <c r="J17" s="31"/>
      <c r="K17" s="30"/>
      <c r="L17" s="30"/>
      <c r="M17" s="32">
        <f t="shared" si="1"/>
        <v>0</v>
      </c>
      <c r="N17" s="22"/>
    </row>
    <row r="18" spans="1:14" ht="18.75" customHeight="1" x14ac:dyDescent="0.15">
      <c r="A18" s="23" t="s">
        <v>33</v>
      </c>
      <c r="B18" s="24"/>
      <c r="C18" s="61" t="s">
        <v>81</v>
      </c>
      <c r="D18" s="26" t="s">
        <v>22</v>
      </c>
      <c r="E18" s="27"/>
      <c r="F18" s="28">
        <v>2</v>
      </c>
      <c r="G18" s="27"/>
      <c r="H18" s="29">
        <v>0.2</v>
      </c>
      <c r="I18" s="30"/>
      <c r="J18" s="31"/>
      <c r="K18" s="30"/>
      <c r="L18" s="30"/>
      <c r="M18" s="32">
        <f t="shared" si="1"/>
        <v>0</v>
      </c>
      <c r="N18" s="22"/>
    </row>
    <row r="19" spans="1:14" ht="22.5" customHeight="1" x14ac:dyDescent="0.15">
      <c r="A19" s="23" t="s">
        <v>34</v>
      </c>
      <c r="B19" s="24"/>
      <c r="C19" s="33" t="s">
        <v>35</v>
      </c>
      <c r="D19" s="26" t="s">
        <v>22</v>
      </c>
      <c r="E19" s="27"/>
      <c r="F19" s="28">
        <v>2</v>
      </c>
      <c r="G19" s="27"/>
      <c r="H19" s="29">
        <v>0.2</v>
      </c>
      <c r="I19" s="30"/>
      <c r="J19" s="31"/>
      <c r="K19" s="30"/>
      <c r="L19" s="30"/>
      <c r="M19" s="32">
        <f t="shared" si="1"/>
        <v>0</v>
      </c>
      <c r="N19" s="22"/>
    </row>
    <row r="20" spans="1:14" ht="22.5" customHeight="1" x14ac:dyDescent="0.15">
      <c r="A20" s="23" t="s">
        <v>36</v>
      </c>
      <c r="B20" s="24"/>
      <c r="C20" s="33" t="s">
        <v>37</v>
      </c>
      <c r="D20" s="26" t="s">
        <v>22</v>
      </c>
      <c r="E20" s="27"/>
      <c r="F20" s="28">
        <v>1</v>
      </c>
      <c r="G20" s="27"/>
      <c r="H20" s="29">
        <v>0.2</v>
      </c>
      <c r="I20" s="30"/>
      <c r="J20" s="31"/>
      <c r="K20" s="30"/>
      <c r="L20" s="30"/>
      <c r="M20" s="32">
        <f t="shared" si="1"/>
        <v>0</v>
      </c>
      <c r="N20" s="22"/>
    </row>
    <row r="21" spans="1:14" ht="18.75" customHeight="1" x14ac:dyDescent="0.15">
      <c r="A21" s="23" t="s">
        <v>38</v>
      </c>
      <c r="B21" s="24"/>
      <c r="C21" s="60" t="s">
        <v>82</v>
      </c>
      <c r="D21" s="26" t="s">
        <v>22</v>
      </c>
      <c r="E21" s="27"/>
      <c r="F21" s="28">
        <v>1</v>
      </c>
      <c r="G21" s="27"/>
      <c r="H21" s="29">
        <v>0.2</v>
      </c>
      <c r="I21" s="30"/>
      <c r="J21" s="31"/>
      <c r="K21" s="30"/>
      <c r="L21" s="30"/>
      <c r="M21" s="32">
        <f t="shared" si="1"/>
        <v>0</v>
      </c>
      <c r="N21" s="22"/>
    </row>
    <row r="22" spans="1:14" ht="22.5" customHeight="1" x14ac:dyDescent="0.15">
      <c r="A22" s="23" t="s">
        <v>39</v>
      </c>
      <c r="B22" s="24"/>
      <c r="C22" s="33" t="s">
        <v>40</v>
      </c>
      <c r="D22" s="26" t="s">
        <v>22</v>
      </c>
      <c r="E22" s="27"/>
      <c r="F22" s="28">
        <v>1</v>
      </c>
      <c r="G22" s="27"/>
      <c r="H22" s="29">
        <v>0.2</v>
      </c>
      <c r="I22" s="30"/>
      <c r="J22" s="31"/>
      <c r="K22" s="30"/>
      <c r="L22" s="30"/>
      <c r="M22" s="32">
        <f t="shared" si="1"/>
        <v>0</v>
      </c>
      <c r="N22" s="22"/>
    </row>
    <row r="23" spans="1:14" ht="18.75" customHeight="1" x14ac:dyDescent="0.15">
      <c r="A23" s="23" t="s">
        <v>41</v>
      </c>
      <c r="B23" s="24"/>
      <c r="C23" s="60" t="s">
        <v>83</v>
      </c>
      <c r="D23" s="26" t="s">
        <v>22</v>
      </c>
      <c r="E23" s="27"/>
      <c r="F23" s="28">
        <v>2</v>
      </c>
      <c r="G23" s="27"/>
      <c r="H23" s="29">
        <v>0.2</v>
      </c>
      <c r="I23" s="30"/>
      <c r="J23" s="31"/>
      <c r="K23" s="30"/>
      <c r="L23" s="30"/>
      <c r="M23" s="32">
        <f t="shared" si="1"/>
        <v>0</v>
      </c>
      <c r="N23" s="22"/>
    </row>
    <row r="24" spans="1:14" ht="22.5" customHeight="1" x14ac:dyDescent="0.15">
      <c r="A24" s="23" t="s">
        <v>42</v>
      </c>
      <c r="B24" s="24"/>
      <c r="C24" s="33" t="s">
        <v>43</v>
      </c>
      <c r="D24" s="26" t="s">
        <v>22</v>
      </c>
      <c r="E24" s="27"/>
      <c r="F24" s="28">
        <v>2</v>
      </c>
      <c r="G24" s="27"/>
      <c r="H24" s="29">
        <v>0.2</v>
      </c>
      <c r="I24" s="30"/>
      <c r="J24" s="31"/>
      <c r="K24" s="30"/>
      <c r="L24" s="30"/>
      <c r="M24" s="32">
        <f t="shared" si="1"/>
        <v>0</v>
      </c>
      <c r="N24" s="22"/>
    </row>
    <row r="25" spans="1:14" ht="18.75" customHeight="1" x14ac:dyDescent="0.15">
      <c r="A25" s="23" t="s">
        <v>44</v>
      </c>
      <c r="B25" s="24"/>
      <c r="C25" s="60" t="s">
        <v>83</v>
      </c>
      <c r="D25" s="26" t="s">
        <v>22</v>
      </c>
      <c r="E25" s="27"/>
      <c r="F25" s="28">
        <v>2</v>
      </c>
      <c r="G25" s="27"/>
      <c r="H25" s="29">
        <v>0.2</v>
      </c>
      <c r="I25" s="30"/>
      <c r="J25" s="31"/>
      <c r="K25" s="30"/>
      <c r="L25" s="30"/>
      <c r="M25" s="32">
        <f t="shared" si="1"/>
        <v>0</v>
      </c>
      <c r="N25" s="22"/>
    </row>
    <row r="26" spans="1:14" ht="22.5" customHeight="1" x14ac:dyDescent="0.15">
      <c r="A26" s="23" t="s">
        <v>45</v>
      </c>
      <c r="B26" s="24"/>
      <c r="C26" s="33" t="s">
        <v>46</v>
      </c>
      <c r="D26" s="26" t="s">
        <v>22</v>
      </c>
      <c r="E26" s="27"/>
      <c r="F26" s="28">
        <v>1</v>
      </c>
      <c r="G26" s="27"/>
      <c r="H26" s="29">
        <v>0.2</v>
      </c>
      <c r="I26" s="30"/>
      <c r="J26" s="31"/>
      <c r="K26" s="30"/>
      <c r="L26" s="30"/>
      <c r="M26" s="32">
        <f t="shared" si="1"/>
        <v>0</v>
      </c>
      <c r="N26" s="22"/>
    </row>
    <row r="27" spans="1:14" ht="18.75" customHeight="1" x14ac:dyDescent="0.15">
      <c r="A27" s="23" t="s">
        <v>47</v>
      </c>
      <c r="B27" s="24"/>
      <c r="C27" s="60" t="s">
        <v>84</v>
      </c>
      <c r="D27" s="26" t="s">
        <v>22</v>
      </c>
      <c r="E27" s="27"/>
      <c r="F27" s="28">
        <v>1</v>
      </c>
      <c r="G27" s="27"/>
      <c r="H27" s="29">
        <v>0.2</v>
      </c>
      <c r="I27" s="30"/>
      <c r="J27" s="31"/>
      <c r="K27" s="30"/>
      <c r="L27" s="30"/>
      <c r="M27" s="32">
        <f t="shared" si="1"/>
        <v>0</v>
      </c>
      <c r="N27" s="22"/>
    </row>
    <row r="28" spans="1:14" ht="22.5" customHeight="1" x14ac:dyDescent="0.15">
      <c r="A28" s="23" t="s">
        <v>48</v>
      </c>
      <c r="B28" s="24"/>
      <c r="C28" s="33" t="s">
        <v>49</v>
      </c>
      <c r="D28" s="26" t="s">
        <v>22</v>
      </c>
      <c r="E28" s="27"/>
      <c r="F28" s="28">
        <v>1</v>
      </c>
      <c r="G28" s="27"/>
      <c r="H28" s="29">
        <v>0.2</v>
      </c>
      <c r="I28" s="30"/>
      <c r="J28" s="31"/>
      <c r="K28" s="30"/>
      <c r="L28" s="30"/>
      <c r="M28" s="32">
        <f t="shared" si="1"/>
        <v>0</v>
      </c>
      <c r="N28" s="22"/>
    </row>
    <row r="29" spans="1:14" ht="18.75" customHeight="1" x14ac:dyDescent="0.15">
      <c r="A29" s="23" t="s">
        <v>50</v>
      </c>
      <c r="B29" s="24"/>
      <c r="C29" s="60" t="s">
        <v>85</v>
      </c>
      <c r="D29" s="26" t="s">
        <v>22</v>
      </c>
      <c r="E29" s="27"/>
      <c r="F29" s="28">
        <v>1</v>
      </c>
      <c r="G29" s="27"/>
      <c r="H29" s="29">
        <v>0.2</v>
      </c>
      <c r="I29" s="30"/>
      <c r="J29" s="31"/>
      <c r="K29" s="30"/>
      <c r="L29" s="30"/>
      <c r="M29" s="32">
        <f t="shared" si="1"/>
        <v>0</v>
      </c>
      <c r="N29" s="22"/>
    </row>
    <row r="30" spans="1:14" ht="22.5" customHeight="1" x14ac:dyDescent="0.15">
      <c r="A30" s="23" t="s">
        <v>51</v>
      </c>
      <c r="B30" s="24"/>
      <c r="C30" s="33" t="s">
        <v>52</v>
      </c>
      <c r="D30" s="26" t="s">
        <v>22</v>
      </c>
      <c r="E30" s="27"/>
      <c r="F30" s="28">
        <v>1</v>
      </c>
      <c r="G30" s="27"/>
      <c r="H30" s="29">
        <v>0.2</v>
      </c>
      <c r="I30" s="30"/>
      <c r="J30" s="31"/>
      <c r="K30" s="30"/>
      <c r="L30" s="30"/>
      <c r="M30" s="32">
        <f t="shared" si="1"/>
        <v>0</v>
      </c>
      <c r="N30" s="22"/>
    </row>
    <row r="31" spans="1:14" ht="22.5" customHeight="1" x14ac:dyDescent="0.15">
      <c r="A31" s="23" t="s">
        <v>53</v>
      </c>
      <c r="B31" s="24"/>
      <c r="C31" s="33" t="s">
        <v>54</v>
      </c>
      <c r="D31" s="26" t="s">
        <v>22</v>
      </c>
      <c r="E31" s="27"/>
      <c r="F31" s="28">
        <v>1</v>
      </c>
      <c r="G31" s="27"/>
      <c r="H31" s="29">
        <v>0.2</v>
      </c>
      <c r="I31" s="30"/>
      <c r="J31" s="31"/>
      <c r="K31" s="30"/>
      <c r="L31" s="30"/>
      <c r="M31" s="32">
        <f t="shared" si="1"/>
        <v>0</v>
      </c>
      <c r="N31" s="22"/>
    </row>
    <row r="32" spans="1:14" ht="22.5" customHeight="1" x14ac:dyDescent="0.15">
      <c r="A32" s="23" t="s">
        <v>55</v>
      </c>
      <c r="B32" s="24"/>
      <c r="C32" s="33" t="s">
        <v>56</v>
      </c>
      <c r="D32" s="26" t="s">
        <v>22</v>
      </c>
      <c r="E32" s="27"/>
      <c r="F32" s="28">
        <v>4</v>
      </c>
      <c r="G32" s="27"/>
      <c r="H32" s="29">
        <v>0.2</v>
      </c>
      <c r="I32" s="30"/>
      <c r="J32" s="31"/>
      <c r="K32" s="30"/>
      <c r="L32" s="30"/>
      <c r="M32" s="32">
        <f t="shared" si="1"/>
        <v>0</v>
      </c>
      <c r="N32" s="22"/>
    </row>
    <row r="33" spans="1:14" ht="22.5" customHeight="1" x14ac:dyDescent="0.15">
      <c r="A33" s="23" t="s">
        <v>57</v>
      </c>
      <c r="B33" s="24"/>
      <c r="C33" s="33" t="s">
        <v>58</v>
      </c>
      <c r="D33" s="26" t="s">
        <v>22</v>
      </c>
      <c r="E33" s="27"/>
      <c r="F33" s="28">
        <v>2</v>
      </c>
      <c r="G33" s="27"/>
      <c r="H33" s="29">
        <v>0.2</v>
      </c>
      <c r="I33" s="30"/>
      <c r="J33" s="31"/>
      <c r="K33" s="30"/>
      <c r="L33" s="30"/>
      <c r="M33" s="32">
        <f t="shared" si="1"/>
        <v>0</v>
      </c>
      <c r="N33" s="22"/>
    </row>
    <row r="34" spans="1:14" ht="22.5" customHeight="1" x14ac:dyDescent="0.15">
      <c r="A34" s="23" t="s">
        <v>59</v>
      </c>
      <c r="B34" s="24"/>
      <c r="C34" s="33" t="s">
        <v>60</v>
      </c>
      <c r="D34" s="26" t="s">
        <v>22</v>
      </c>
      <c r="E34" s="27"/>
      <c r="F34" s="28">
        <v>2</v>
      </c>
      <c r="G34" s="27"/>
      <c r="H34" s="29">
        <v>0.2</v>
      </c>
      <c r="I34" s="30"/>
      <c r="J34" s="31"/>
      <c r="K34" s="30"/>
      <c r="L34" s="30"/>
      <c r="M34" s="32">
        <f t="shared" si="1"/>
        <v>0</v>
      </c>
      <c r="N34" s="22"/>
    </row>
    <row r="35" spans="1:14" ht="22.5" customHeight="1" x14ac:dyDescent="0.15">
      <c r="A35" s="23" t="s">
        <v>61</v>
      </c>
      <c r="B35" s="24"/>
      <c r="C35" s="33" t="s">
        <v>62</v>
      </c>
      <c r="D35" s="26" t="s">
        <v>22</v>
      </c>
      <c r="E35" s="27"/>
      <c r="F35" s="28">
        <v>2</v>
      </c>
      <c r="G35" s="27"/>
      <c r="H35" s="29">
        <v>0.2</v>
      </c>
      <c r="I35" s="30"/>
      <c r="J35" s="31"/>
      <c r="K35" s="30"/>
      <c r="L35" s="30"/>
      <c r="M35" s="32">
        <f t="shared" si="1"/>
        <v>0</v>
      </c>
      <c r="N35" s="22"/>
    </row>
    <row r="36" spans="1:14" ht="22.5" customHeight="1" x14ac:dyDescent="0.15">
      <c r="A36" s="23" t="s">
        <v>63</v>
      </c>
      <c r="B36" s="24"/>
      <c r="C36" s="33" t="s">
        <v>64</v>
      </c>
      <c r="D36" s="26" t="s">
        <v>22</v>
      </c>
      <c r="E36" s="27"/>
      <c r="F36" s="28">
        <v>2</v>
      </c>
      <c r="G36" s="27"/>
      <c r="H36" s="29">
        <v>0.2</v>
      </c>
      <c r="I36" s="30"/>
      <c r="J36" s="31"/>
      <c r="K36" s="30"/>
      <c r="L36" s="30"/>
      <c r="M36" s="32">
        <f t="shared" si="1"/>
        <v>0</v>
      </c>
      <c r="N36" s="22"/>
    </row>
    <row r="37" spans="1:14" ht="22.5" customHeight="1" x14ac:dyDescent="0.15">
      <c r="A37" s="23" t="s">
        <v>65</v>
      </c>
      <c r="B37" s="24"/>
      <c r="C37" s="33" t="s">
        <v>66</v>
      </c>
      <c r="D37" s="26" t="s">
        <v>22</v>
      </c>
      <c r="E37" s="27"/>
      <c r="F37" s="28">
        <v>1</v>
      </c>
      <c r="G37" s="27"/>
      <c r="H37" s="29">
        <v>0.2</v>
      </c>
      <c r="I37" s="30"/>
      <c r="J37" s="31"/>
      <c r="K37" s="30"/>
      <c r="L37" s="30"/>
      <c r="M37" s="32">
        <f t="shared" si="1"/>
        <v>0</v>
      </c>
      <c r="N37" s="22"/>
    </row>
    <row r="38" spans="1:14" ht="22.5" customHeight="1" x14ac:dyDescent="0.15">
      <c r="A38" s="23" t="s">
        <v>67</v>
      </c>
      <c r="B38" s="24"/>
      <c r="C38" s="33" t="s">
        <v>68</v>
      </c>
      <c r="D38" s="26" t="s">
        <v>22</v>
      </c>
      <c r="E38" s="27"/>
      <c r="F38" s="28">
        <v>2</v>
      </c>
      <c r="G38" s="27"/>
      <c r="H38" s="29">
        <v>0.2</v>
      </c>
      <c r="I38" s="30"/>
      <c r="J38" s="31"/>
      <c r="K38" s="30"/>
      <c r="L38" s="30"/>
      <c r="M38" s="32">
        <f t="shared" si="1"/>
        <v>0</v>
      </c>
      <c r="N38" s="22"/>
    </row>
    <row r="39" spans="1:14" ht="22.5" customHeight="1" x14ac:dyDescent="0.15">
      <c r="A39" s="23" t="s">
        <v>69</v>
      </c>
      <c r="B39" s="24"/>
      <c r="C39" s="33" t="s">
        <v>70</v>
      </c>
      <c r="D39" s="26" t="s">
        <v>22</v>
      </c>
      <c r="E39" s="27"/>
      <c r="F39" s="28">
        <v>1</v>
      </c>
      <c r="G39" s="27"/>
      <c r="H39" s="29">
        <v>0.2</v>
      </c>
      <c r="I39" s="30"/>
      <c r="J39" s="31"/>
      <c r="K39" s="30"/>
      <c r="L39" s="30"/>
      <c r="M39" s="32">
        <f t="shared" si="1"/>
        <v>0</v>
      </c>
      <c r="N39" s="22"/>
    </row>
    <row r="40" spans="1:14" ht="22.5" customHeight="1" x14ac:dyDescent="0.15">
      <c r="A40" s="23" t="s">
        <v>71</v>
      </c>
      <c r="B40" s="24"/>
      <c r="C40" s="33" t="s">
        <v>72</v>
      </c>
      <c r="D40" s="26" t="s">
        <v>22</v>
      </c>
      <c r="E40" s="27"/>
      <c r="F40" s="28">
        <v>2</v>
      </c>
      <c r="G40" s="27"/>
      <c r="H40" s="29">
        <v>0.2</v>
      </c>
      <c r="I40" s="30"/>
      <c r="J40" s="31"/>
      <c r="K40" s="30"/>
      <c r="L40" s="30"/>
      <c r="M40" s="32">
        <f t="shared" si="1"/>
        <v>0</v>
      </c>
      <c r="N40" s="22"/>
    </row>
    <row r="41" spans="1:14" ht="22.5" customHeight="1" x14ac:dyDescent="0.15">
      <c r="A41" s="23" t="s">
        <v>73</v>
      </c>
      <c r="B41" s="24"/>
      <c r="C41" s="33" t="s">
        <v>74</v>
      </c>
      <c r="D41" s="26" t="s">
        <v>22</v>
      </c>
      <c r="E41" s="27"/>
      <c r="F41" s="28">
        <v>3</v>
      </c>
      <c r="G41" s="27"/>
      <c r="H41" s="29">
        <v>0.2</v>
      </c>
      <c r="I41" s="30"/>
      <c r="J41" s="31"/>
      <c r="K41" s="30"/>
      <c r="L41" s="30"/>
      <c r="M41" s="32">
        <f t="shared" si="1"/>
        <v>0</v>
      </c>
      <c r="N41" s="22"/>
    </row>
    <row r="42" spans="1:14" ht="22.5" customHeight="1" x14ac:dyDescent="0.15">
      <c r="A42" s="23" t="s">
        <v>75</v>
      </c>
      <c r="B42" s="24"/>
      <c r="C42" s="33" t="s">
        <v>76</v>
      </c>
      <c r="D42" s="26" t="s">
        <v>77</v>
      </c>
      <c r="E42" s="27"/>
      <c r="F42" s="28">
        <v>1</v>
      </c>
      <c r="G42" s="27"/>
      <c r="H42" s="29">
        <v>0.2</v>
      </c>
      <c r="I42" s="30"/>
      <c r="J42" s="31"/>
      <c r="K42" s="30"/>
      <c r="L42" s="30"/>
      <c r="M42" s="32">
        <f t="shared" si="1"/>
        <v>0</v>
      </c>
      <c r="N42" s="22"/>
    </row>
    <row r="43" spans="1:14" ht="15" customHeight="1" x14ac:dyDescent="0.15">
      <c r="A43" s="54" t="s">
        <v>78</v>
      </c>
      <c r="B43" s="55"/>
      <c r="C43" s="55"/>
      <c r="D43" s="55"/>
      <c r="E43" s="55"/>
      <c r="F43" s="55"/>
      <c r="G43" s="55"/>
      <c r="H43" s="55"/>
      <c r="I43" s="55"/>
      <c r="M43" s="34">
        <f>SUM(M$11:M$12)+SUM(M$14:M$42)</f>
        <v>0</v>
      </c>
      <c r="N43" s="35"/>
    </row>
    <row r="44" spans="1:14" ht="15" customHeight="1" x14ac:dyDescent="0.15">
      <c r="A44" s="56" t="s">
        <v>79</v>
      </c>
      <c r="B44" s="57"/>
      <c r="C44" s="57"/>
      <c r="D44" s="57"/>
      <c r="E44" s="57"/>
      <c r="F44" s="57"/>
      <c r="G44" s="57"/>
      <c r="H44" s="57"/>
      <c r="I44" s="57"/>
      <c r="M44" s="36">
        <f>(SUMIF($H$9:$H$42,0.2,$M$9:$M$42))*0.2</f>
        <v>0</v>
      </c>
      <c r="N44" s="35"/>
    </row>
    <row r="45" spans="1:14" ht="15" customHeight="1" x14ac:dyDescent="0.15">
      <c r="A45" s="58" t="s">
        <v>80</v>
      </c>
      <c r="B45" s="59"/>
      <c r="C45" s="59"/>
      <c r="D45" s="59"/>
      <c r="E45" s="59"/>
      <c r="F45" s="59"/>
      <c r="G45" s="59"/>
      <c r="H45" s="59"/>
      <c r="I45" s="59"/>
      <c r="M45" s="37">
        <f>SUM(M$43:M$44)</f>
        <v>0</v>
      </c>
      <c r="N45" s="35"/>
    </row>
  </sheetData>
  <mergeCells count="7">
    <mergeCell ref="A44:I44"/>
    <mergeCell ref="A45:I45"/>
    <mergeCell ref="A1:M2"/>
    <mergeCell ref="A3:M4"/>
    <mergeCell ref="A5:M5"/>
    <mergeCell ref="D7:M7"/>
    <mergeCell ref="A43:I43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/>
  <ignoredErrors>
    <ignoredError sqref="A1:N17 A19:N20 A18:B18 D18:N18 A22:N22 A21:B21 D21:N21 A24:N24 A23:B23 D23:N23 A26:N26 A25:B25 D25:N25 A28:N28 A27:B27 D27:N27 A30:N45 A29:B29 D29:N29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04  </vt:lpstr>
      <vt:lpstr>'DPGF LOT 04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G</cp:lastModifiedBy>
  <cp:lastPrinted>2026-03-04T16:33:48Z</cp:lastPrinted>
  <dcterms:modified xsi:type="dcterms:W3CDTF">2026-03-04T16:33:52Z</dcterms:modified>
</cp:coreProperties>
</file>